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5725"/>
</workbook>
</file>

<file path=xl/calcChain.xml><?xml version="1.0" encoding="utf-8"?>
<calcChain xmlns="http://schemas.openxmlformats.org/spreadsheetml/2006/main">
  <c r="C63" i="1"/>
  <c r="C43"/>
  <c r="D47"/>
  <c r="E47" s="1"/>
  <c r="C47"/>
  <c r="E44"/>
  <c r="D44"/>
  <c r="C44"/>
  <c r="E57"/>
  <c r="E59"/>
  <c r="E60"/>
  <c r="E62"/>
  <c r="E55"/>
  <c r="E56"/>
  <c r="E54"/>
  <c r="E52"/>
  <c r="E51"/>
  <c r="E45"/>
  <c r="E46"/>
  <c r="E48"/>
  <c r="E49"/>
  <c r="E50"/>
  <c r="D58"/>
  <c r="E58" s="1"/>
  <c r="C58"/>
  <c r="D61"/>
  <c r="C61"/>
  <c r="E61" s="1"/>
  <c r="D53"/>
  <c r="E53" s="1"/>
  <c r="C53"/>
  <c r="E37"/>
  <c r="E39"/>
  <c r="E40"/>
  <c r="E42"/>
  <c r="E34"/>
  <c r="E32"/>
  <c r="E30"/>
  <c r="E27"/>
  <c r="E25"/>
  <c r="E23"/>
  <c r="E14"/>
  <c r="C41"/>
  <c r="D13"/>
  <c r="C13"/>
  <c r="D41"/>
  <c r="E41" s="1"/>
  <c r="D38"/>
  <c r="C38"/>
  <c r="D36"/>
  <c r="C36"/>
  <c r="D29"/>
  <c r="C29"/>
  <c r="D24"/>
  <c r="E24" s="1"/>
  <c r="C24"/>
  <c r="C22" s="1"/>
  <c r="D20"/>
  <c r="D43" l="1"/>
  <c r="E43"/>
  <c r="E38"/>
  <c r="E36"/>
  <c r="E13"/>
  <c r="E29"/>
  <c r="D22"/>
  <c r="D11" l="1"/>
  <c r="E22"/>
  <c r="E11" l="1"/>
  <c r="D63"/>
  <c r="E63" s="1"/>
</calcChain>
</file>

<file path=xl/sharedStrings.xml><?xml version="1.0" encoding="utf-8"?>
<sst xmlns="http://schemas.openxmlformats.org/spreadsheetml/2006/main" count="108" uniqueCount="108">
  <si>
    <t>Код бюджетной</t>
  </si>
  <si>
    <t>Наименование доходов</t>
  </si>
  <si>
    <t>% исполнения</t>
  </si>
  <si>
    <t>000 1 00 00000 00 0000 000</t>
  </si>
  <si>
    <t>Налоговые и неналоговые доходы</t>
  </si>
  <si>
    <t>182 1 01 00000 00 0000 110</t>
  </si>
  <si>
    <t>Налог на прибыль, доходы</t>
  </si>
  <si>
    <t xml:space="preserve">182 1 01 02 000 01 0000 110 </t>
  </si>
  <si>
    <t>Налог на доходы физических лиц</t>
  </si>
  <si>
    <t>182 1 05 00 000 00 0000 000</t>
  </si>
  <si>
    <t>Налоги на совокупный доход</t>
  </si>
  <si>
    <t>182 1 05 03 010 01 0000 110</t>
  </si>
  <si>
    <t>Единый сельскохозяйственный налог</t>
  </si>
  <si>
    <t>182 1 06 00 000 00 0000 110</t>
  </si>
  <si>
    <t>Налоги на имущество</t>
  </si>
  <si>
    <t>182 1 06 01 030 10 0000 110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</si>
  <si>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</si>
  <si>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182 1 06 06 000 10 0000 110</t>
  </si>
  <si>
    <t>Земельный налог</t>
  </si>
  <si>
    <t>182 1 06 06 013 10 0000 110</t>
  </si>
  <si>
    <t>Земельный налог, взимаемый по ставкам, установленным в соответствии   с подпунктом 1 пункта 1 ст. 394 НК РФ и применяемым к объектам налогообложения, расположенным в границах поселений</t>
  </si>
  <si>
    <t>182 1 06 06 023 10 0000 110</t>
  </si>
  <si>
    <t>Земельный налог, взимаемый по ставкам, установленным в соответствии   с подпунктом 2 пункта 1 ст. 394 НК РФ и применяемым к объектам налогообложения, расположенным в границах поселений</t>
  </si>
  <si>
    <t>Доходы от использования имущества, находящегося в государственной и муниципальной собственности</t>
  </si>
  <si>
    <t>600 1 11 05 013 10 0000 120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</si>
  <si>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</si>
  <si>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639 1 11 05 035 10 0000 120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</si>
  <si>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</si>
  <si>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639 1 11 09 045 10 0000 120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</si>
  <si>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</si>
  <si>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000 1 13 00 000 00 0000 000</t>
  </si>
  <si>
    <t>Доходы от оказания платных услуг (работ) и компенсации затрат государства</t>
  </si>
  <si>
    <t>639 1 13 02 995 10 0000 130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</si>
  <si>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</si>
  <si>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</si>
  <si>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</si>
  <si>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639 1 14 02 053 10 0000 410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</si>
  <si>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</si>
  <si>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600 1 14 06 013 10 0000 430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</si>
  <si>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</si>
  <si>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000 2 00 00 000 00 0000 000</t>
  </si>
  <si>
    <t xml:space="preserve">Безвозмездные поступления </t>
  </si>
  <si>
    <t>Дотации бюджетам поселений на выравнивание бюджетной обеспеченности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</si>
  <si>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</si>
  <si>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639 2 02 02077 10 0000 151</t>
  </si>
  <si>
    <t xml:space="preserve">Субсидии бюджетам поселений на бюджетные инвестиции в объекты капитального строительства  собственности муниципальных образований  </t>
  </si>
  <si>
    <t>639 2 02 02 088 10 0004 151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</si>
  <si>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, поступивших от государственной корпорации-Фонда содействия реформированию жилищно-коммунального хозяйства</t>
  </si>
  <si>
    <t>639 2 02 02 089 10 0004 151</t>
  </si>
  <si>
    <t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 бюджетов</t>
  </si>
  <si>
    <t>639 2 02 02 999 10 2034 151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</si>
  <si>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</si>
  <si>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639 2 07 05 030 10 0000 180</t>
  </si>
  <si>
    <t>Прочие безвозмездные поступления в бюджеты поселений</t>
  </si>
  <si>
    <t>Итого</t>
  </si>
  <si>
    <t xml:space="preserve">639 2 02 03 015 10 0000 151 </t>
  </si>
  <si>
    <t xml:space="preserve">639 2 02 02 041 10 0000 151 </t>
  </si>
  <si>
    <t>639 2 02 01 001 10 0000 151</t>
  </si>
  <si>
    <t>Приложение 1</t>
  </si>
  <si>
    <t>городского поселения Мышкин</t>
  </si>
  <si>
    <t>Налоги на товары (работы, услуги), реализуемые на территории Российской Федерации</t>
  </si>
  <si>
    <t>940 000,00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</si>
  <si>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</si>
  <si>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336 000,00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</si>
  <si>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</si>
  <si>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10 000,00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</si>
  <si>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</si>
  <si>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590 000,00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</si>
  <si>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</si>
  <si>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4 000,00</t>
  </si>
  <si>
    <t>100 1 03 02230 01 0000 110</t>
  </si>
  <si>
    <t>100 1 03 02240 01 0000 110</t>
  </si>
  <si>
    <t>100 1 03 02250 01 0000 110</t>
  </si>
  <si>
    <t>100 1 03 02260 01 0000 110</t>
  </si>
  <si>
    <t>100 1 03 00000 00 0000 000</t>
  </si>
  <si>
    <t>000 1 11 00000 00 0000 00</t>
  </si>
  <si>
    <t>Прочие неналоговые доходы бюджетов поселений</t>
  </si>
  <si>
    <t>639 1 17 05050 10 0000 180</t>
  </si>
  <si>
    <t>000 1 17 05000 00 0000 180</t>
  </si>
  <si>
    <t xml:space="preserve">Прочие неналоговые доходы </t>
  </si>
  <si>
    <t>639 2 02 01 999 10 1001 151</t>
  </si>
  <si>
    <t>Прочие дотации бюджетам поселений переселение граждан из аварийного жилфонда</t>
  </si>
  <si>
    <t>639 2 02 02079 10 0000 151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</si>
  <si>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</si>
  <si>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</t>
  </si>
  <si>
    <t>639 2 02 02 999 00 0000 151</t>
  </si>
  <si>
    <t>639 2 02 02 999 10 0000 151</t>
  </si>
  <si>
    <t>Прочие субсидии бюджетам поселений</t>
  </si>
  <si>
    <t>Субсидии местным бюджетам на реализацию областной целевой программы "Развитие органов местного самоуправления на территории Ярославской области"</t>
  </si>
  <si>
    <t>639 2 02 02 999 10 2065 151</t>
  </si>
  <si>
    <t>Субсидия на выполнение органами местного самоуправлени муниципальных образований области полномочий по организации тепло-, волоснабжения и водоотведения)</t>
  </si>
  <si>
    <t>Межбюджетные трансферты местным бюджетам на реализацию областной целевой программы "Развитие органов местного самоуправления на территории Ярославской области" на 2013-2015 годы по обращениям депутатов Ярославской областной Думы</t>
  </si>
  <si>
    <t>639 2 02 04999 10 4004 151</t>
  </si>
  <si>
    <t>Межбюджетные трансферты на государственную поддержку (грант) больших, средних и малых городов – центров культуры и туризма за счет средств федерального бюджета</t>
  </si>
  <si>
    <t>639 2 02 04071 10 0000 151</t>
  </si>
  <si>
    <t xml:space="preserve">Прочие безвозмездные поступления </t>
  </si>
  <si>
    <t>639 2 07 00 000 00 0000 180</t>
  </si>
  <si>
    <t>Иные межбюджетные трансферты</t>
  </si>
  <si>
    <t>639 2 02 04000 00 0000 151</t>
  </si>
  <si>
    <t xml:space="preserve">Дотации бюджетам поселений </t>
  </si>
  <si>
    <t>000 2 02 01 000 00 0000 000</t>
  </si>
  <si>
    <t>Субсидии бюджетам поселений</t>
  </si>
  <si>
    <t>000 2 02 02 000 00 0000 000</t>
  </si>
  <si>
    <t>Исполнение доходов бюджета городского поселения Мышкин за                      2014 год в соответствии с классификацией доходов бюджетов Российской Федерации</t>
  </si>
  <si>
    <t>План 2014год, руб.</t>
  </si>
  <si>
    <t>Факт 2014г., руб.</t>
  </si>
  <si>
    <t>к постановлению Администрации</t>
  </si>
  <si>
    <t>от 28 апреля 2015 г. № 67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</si>
</sst>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 wrapText="1"/>
    </xf>
    <xf numFmtId="0" fontId="10" fillId="0" borderId="5" xfId="0" applyFont="1" applyBorder="1"/>
    <xf numFmtId="0" fontId="8" fillId="0" borderId="5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11" fillId="0" borderId="5" xfId="0" applyFont="1" applyBorder="1" applyAlignment="1">
      <alignment vertical="top"/>
    </xf>
    <xf numFmtId="4" fontId="0" fillId="0" borderId="0" xfId="0" applyNumberFormat="1"/>
    <xf numFmtId="4" fontId="5" fillId="0" borderId="4" xfId="0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" fontId="6" fillId="0" borderId="6" xfId="0" applyNumberFormat="1" applyFont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0" fontId="13" fillId="0" borderId="5" xfId="0" applyFont="1" applyBorder="1" applyAlignment="1">
      <alignment wrapText="1"/>
    </xf>
    <xf numFmtId="0" fontId="9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12" fillId="0" borderId="5" xfId="0" applyFont="1" applyBorder="1" applyAlignment="1">
      <alignment wrapText="1"/>
    </xf>
    <xf numFmtId="1" fontId="6" fillId="0" borderId="7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vertical="top" wrapText="1"/>
    </xf>
    <xf numFmtId="0" fontId="10" fillId="0" borderId="5" xfId="0" applyFont="1" applyBorder="1" applyAlignment="1">
      <alignment vertical="top"/>
    </xf>
    <xf numFmtId="4" fontId="6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" fontId="5" fillId="0" borderId="2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6" fillId="0" borderId="8" xfId="0" applyNumberFormat="1" applyFont="1" applyBorder="1" applyAlignment="1">
      <alignment vertical="top" wrapText="1"/>
    </xf>
    <xf numFmtId="4" fontId="6" fillId="0" borderId="9" xfId="0" applyNumberFormat="1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vertical="top" wrapText="1"/>
    </xf>
    <xf numFmtId="1" fontId="6" fillId="0" borderId="10" xfId="0" applyNumberFormat="1" applyFont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vertical="top" wrapText="1"/>
    </xf>
    <xf numFmtId="4" fontId="6" fillId="0" borderId="11" xfId="0" applyNumberFormat="1" applyFont="1" applyBorder="1" applyAlignment="1">
      <alignment vertical="top" wrapText="1"/>
    </xf>
    <xf numFmtId="1" fontId="6" fillId="0" borderId="12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4" fontId="6" fillId="0" borderId="8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vertical="top" wrapText="1"/>
    </xf>
    <xf numFmtId="4" fontId="6" fillId="0" borderId="13" xfId="0" applyNumberFormat="1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" fontId="6" fillId="0" borderId="13" xfId="0" applyNumberFormat="1" applyFont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4" fontId="6" fillId="0" borderId="13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5"/>
  <sheetViews>
    <sheetView tabSelected="1" topLeftCell="A55" workbookViewId="0">
      <selection activeCell="H60" sqref="H60"/>
    </sheetView>
  </sheetViews>
  <sheetFormatPr defaultRowHeight="15"/>
  <cols>
    <col min="1" max="1" width="21.140625" customWidth="1"/>
    <col min="2" max="2" width="32.85546875" customWidth="1"/>
    <col min="3" max="3" width="11.5703125" customWidth="1"/>
    <col min="4" max="4" width="11.7109375" customWidth="1"/>
    <col min="5" max="5" width="8.5703125" customWidth="1"/>
    <col min="7" max="7" width="13.5703125" bestFit="1" customWidth="1"/>
  </cols>
  <sheetData>
    <row r="2" spans="1:7">
      <c r="D2" s="52" t="s">
        <v>58</v>
      </c>
      <c r="E2" s="53"/>
    </row>
    <row r="3" spans="1:7">
      <c r="C3" s="54" t="s">
        <v>106</v>
      </c>
      <c r="D3" s="55"/>
      <c r="E3" s="53"/>
    </row>
    <row r="4" spans="1:7">
      <c r="C4" s="52" t="s">
        <v>59</v>
      </c>
      <c r="D4" s="56"/>
      <c r="E4" s="53"/>
    </row>
    <row r="5" spans="1:7">
      <c r="C5" s="52" t="s">
        <v>107</v>
      </c>
      <c r="D5" s="56"/>
      <c r="E5" s="53"/>
    </row>
    <row r="6" spans="1:7">
      <c r="A6" s="59" t="s">
        <v>103</v>
      </c>
      <c r="B6" s="60"/>
      <c r="C6" s="60"/>
      <c r="D6" s="60"/>
      <c r="E6" s="60"/>
    </row>
    <row r="7" spans="1:7" ht="32.25" customHeight="1">
      <c r="A7" s="60"/>
      <c r="B7" s="60"/>
      <c r="C7" s="60"/>
      <c r="D7" s="60"/>
      <c r="E7" s="60"/>
    </row>
    <row r="8" spans="1:7" ht="15.75" thickBot="1">
      <c r="A8" s="2"/>
    </row>
    <row r="9" spans="1:7">
      <c r="A9" s="43" t="s">
        <v>0</v>
      </c>
      <c r="B9" s="43" t="s">
        <v>1</v>
      </c>
      <c r="C9" s="43" t="s">
        <v>104</v>
      </c>
      <c r="D9" s="43" t="s">
        <v>105</v>
      </c>
      <c r="E9" s="43" t="s">
        <v>2</v>
      </c>
    </row>
    <row r="10" spans="1:7" ht="15.75" thickBot="1">
      <c r="A10" s="42"/>
      <c r="B10" s="49"/>
      <c r="C10" s="42"/>
      <c r="D10" s="42"/>
      <c r="E10" s="49"/>
    </row>
    <row r="11" spans="1:7">
      <c r="A11" s="45" t="s">
        <v>3</v>
      </c>
      <c r="B11" s="45" t="s">
        <v>4</v>
      </c>
      <c r="C11" s="47">
        <v>16516275</v>
      </c>
      <c r="D11" s="47">
        <f>D13+D15+D20+D22+D29+D36+D38+D41</f>
        <v>16743713.809999999</v>
      </c>
      <c r="E11" s="50">
        <f>D11/C11*100</f>
        <v>101.37705874962725</v>
      </c>
      <c r="G11" s="20"/>
    </row>
    <row r="12" spans="1:7" ht="15.75" thickBot="1">
      <c r="A12" s="46"/>
      <c r="B12" s="46"/>
      <c r="C12" s="48"/>
      <c r="D12" s="48"/>
      <c r="E12" s="57"/>
    </row>
    <row r="13" spans="1:7" ht="15.75" thickBot="1">
      <c r="A13" s="4" t="s">
        <v>5</v>
      </c>
      <c r="B13" s="5" t="s">
        <v>6</v>
      </c>
      <c r="C13" s="13">
        <f>C14</f>
        <v>5849000</v>
      </c>
      <c r="D13" s="13">
        <f>D14</f>
        <v>6042720.7999999998</v>
      </c>
      <c r="E13" s="23">
        <f>D13/C13*100</f>
        <v>103.31203282612411</v>
      </c>
      <c r="G13" s="20"/>
    </row>
    <row r="14" spans="1:7" ht="24.75" thickBot="1">
      <c r="A14" s="6" t="s">
        <v>7</v>
      </c>
      <c r="B14" s="7" t="s">
        <v>8</v>
      </c>
      <c r="C14" s="9">
        <v>5849000</v>
      </c>
      <c r="D14" s="9">
        <v>6042720.7999999998</v>
      </c>
      <c r="E14" s="23">
        <f>D14/C14*100</f>
        <v>103.31203282612411</v>
      </c>
    </row>
    <row r="15" spans="1:7" ht="36.75" thickBot="1">
      <c r="A15" s="83" t="s">
        <v>74</v>
      </c>
      <c r="B15" s="84" t="s">
        <v>60</v>
      </c>
      <c r="C15" s="22" t="s">
        <v>61</v>
      </c>
      <c r="D15" s="13">
        <v>959152.13</v>
      </c>
      <c r="E15" s="23">
        <v>102</v>
      </c>
    </row>
    <row r="16" spans="1:7" ht="84.75" thickBot="1">
      <c r="A16" s="85" t="s">
        <v>70</v>
      </c>
      <c r="B16" s="86" t="s">
        <v>62</v>
      </c>
      <c r="C16" s="12" t="s">
        <v>63</v>
      </c>
      <c r="D16" s="9">
        <v>362000.43</v>
      </c>
      <c r="E16" s="8">
        <v>107</v>
      </c>
    </row>
    <row r="17" spans="1:5" ht="108.75" thickBot="1">
      <c r="A17" s="85" t="s">
        <v>71</v>
      </c>
      <c r="B17" s="86" t="s">
        <v>64</v>
      </c>
      <c r="C17" s="12" t="s">
        <v>65</v>
      </c>
      <c r="D17" s="9">
        <v>8154.11</v>
      </c>
      <c r="E17" s="8">
        <v>81</v>
      </c>
    </row>
    <row r="18" spans="1:5" ht="108.75" thickBot="1">
      <c r="A18" s="85" t="s">
        <v>72</v>
      </c>
      <c r="B18" s="86" t="s">
        <v>66</v>
      </c>
      <c r="C18" s="12" t="s">
        <v>67</v>
      </c>
      <c r="D18" s="9">
        <v>620148.31999999995</v>
      </c>
      <c r="E18" s="8">
        <v>105</v>
      </c>
    </row>
    <row r="19" spans="1:5" ht="99" customHeight="1" thickBot="1">
      <c r="A19" s="85" t="s">
        <v>73</v>
      </c>
      <c r="B19" s="85" t="s">
        <v>68</v>
      </c>
      <c r="C19" s="12" t="s">
        <v>69</v>
      </c>
      <c r="D19" s="9">
        <v>-31150.73</v>
      </c>
      <c r="E19" s="8"/>
    </row>
    <row r="20" spans="1:5" ht="16.5" customHeight="1" thickBot="1">
      <c r="A20" s="36" t="s">
        <v>9</v>
      </c>
      <c r="B20" s="87" t="s">
        <v>10</v>
      </c>
      <c r="C20" s="3"/>
      <c r="D20" s="14">
        <f>D21</f>
        <v>500</v>
      </c>
      <c r="E20" s="3"/>
    </row>
    <row r="21" spans="1:5" ht="14.25" customHeight="1" thickBot="1">
      <c r="A21" s="29" t="s">
        <v>11</v>
      </c>
      <c r="B21" s="88" t="s">
        <v>12</v>
      </c>
      <c r="C21" s="8"/>
      <c r="D21" s="15">
        <v>500</v>
      </c>
      <c r="E21" s="8"/>
    </row>
    <row r="22" spans="1:5" ht="14.25" customHeight="1" thickBot="1">
      <c r="A22" s="36" t="s">
        <v>13</v>
      </c>
      <c r="B22" s="36" t="s">
        <v>14</v>
      </c>
      <c r="C22" s="13">
        <f>C23+C24</f>
        <v>6540000</v>
      </c>
      <c r="D22" s="13">
        <f>D23+D24</f>
        <v>6290865.6299999999</v>
      </c>
      <c r="E22" s="23">
        <f>D22/C22*100</f>
        <v>96.190605963302758</v>
      </c>
    </row>
    <row r="23" spans="1:5" ht="48">
      <c r="A23" s="90" t="s">
        <v>15</v>
      </c>
      <c r="B23" s="90" t="s">
        <v>16</v>
      </c>
      <c r="C23" s="91">
        <v>1787000</v>
      </c>
      <c r="D23" s="91">
        <v>1805456.29</v>
      </c>
      <c r="E23" s="92">
        <f t="shared" ref="E23:E24" si="0">D23/C23*100</f>
        <v>101.0328086177952</v>
      </c>
    </row>
    <row r="24" spans="1:5" ht="15" customHeight="1">
      <c r="A24" s="29" t="s">
        <v>17</v>
      </c>
      <c r="B24" s="29" t="s">
        <v>18</v>
      </c>
      <c r="C24" s="26">
        <f>C25+C27</f>
        <v>4753000</v>
      </c>
      <c r="D24" s="26">
        <f>D25+D27</f>
        <v>4485409.34</v>
      </c>
      <c r="E24" s="66">
        <f t="shared" si="0"/>
        <v>94.370068167473178</v>
      </c>
    </row>
    <row r="25" spans="1:5" ht="32.25" customHeight="1">
      <c r="A25" s="93" t="s">
        <v>19</v>
      </c>
      <c r="B25" s="93" t="s">
        <v>20</v>
      </c>
      <c r="C25" s="94">
        <v>653000</v>
      </c>
      <c r="D25" s="95">
        <v>696482.9</v>
      </c>
      <c r="E25" s="96">
        <f>D25/C25*100</f>
        <v>106.65894333843798</v>
      </c>
    </row>
    <row r="26" spans="1:5" ht="28.5" customHeight="1" thickBot="1">
      <c r="A26" s="89"/>
      <c r="B26" s="89"/>
      <c r="C26" s="74"/>
      <c r="D26" s="42"/>
      <c r="E26" s="51"/>
    </row>
    <row r="27" spans="1:5" ht="32.25" customHeight="1">
      <c r="A27" s="89" t="s">
        <v>21</v>
      </c>
      <c r="B27" s="89" t="s">
        <v>22</v>
      </c>
      <c r="C27" s="73">
        <v>4100000</v>
      </c>
      <c r="D27" s="41">
        <v>3788926.44</v>
      </c>
      <c r="E27" s="58">
        <f>D27/C27*100</f>
        <v>92.412840000000003</v>
      </c>
    </row>
    <row r="28" spans="1:5" ht="31.5" customHeight="1" thickBot="1">
      <c r="A28" s="89"/>
      <c r="B28" s="89"/>
      <c r="C28" s="74"/>
      <c r="D28" s="42"/>
      <c r="E28" s="51"/>
    </row>
    <row r="29" spans="1:5" ht="39" customHeight="1" thickBot="1">
      <c r="A29" s="40" t="s">
        <v>75</v>
      </c>
      <c r="B29" s="36" t="s">
        <v>23</v>
      </c>
      <c r="C29" s="75">
        <f>C30+C32+C34</f>
        <v>2449000</v>
      </c>
      <c r="D29" s="21">
        <f>D30+D32+D34</f>
        <v>2507341.15</v>
      </c>
      <c r="E29" s="24">
        <f>D29/C29*100</f>
        <v>102.38224377296856</v>
      </c>
    </row>
    <row r="30" spans="1:5" ht="44.25" customHeight="1">
      <c r="A30" s="89" t="s">
        <v>24</v>
      </c>
      <c r="B30" s="89" t="s">
        <v>25</v>
      </c>
      <c r="C30" s="73">
        <v>2109000</v>
      </c>
      <c r="D30" s="41">
        <v>2157706.38</v>
      </c>
      <c r="E30" s="50">
        <f>D30/C30*100</f>
        <v>102.30945376955903</v>
      </c>
    </row>
    <row r="31" spans="1:5" ht="43.5" customHeight="1" thickBot="1">
      <c r="A31" s="89"/>
      <c r="B31" s="89"/>
      <c r="C31" s="76"/>
      <c r="D31" s="44"/>
      <c r="E31" s="51"/>
    </row>
    <row r="32" spans="1:5" ht="32.25" customHeight="1">
      <c r="A32" s="89" t="s">
        <v>26</v>
      </c>
      <c r="B32" s="89" t="s">
        <v>27</v>
      </c>
      <c r="C32" s="73">
        <v>260000</v>
      </c>
      <c r="D32" s="41">
        <v>265736.81</v>
      </c>
      <c r="E32" s="50">
        <f>D32/C32*100</f>
        <v>102.20646538461537</v>
      </c>
    </row>
    <row r="33" spans="1:7" ht="45" customHeight="1" thickBot="1">
      <c r="A33" s="89"/>
      <c r="B33" s="89"/>
      <c r="C33" s="76"/>
      <c r="D33" s="44"/>
      <c r="E33" s="51"/>
    </row>
    <row r="34" spans="1:7" ht="44.25" customHeight="1">
      <c r="A34" s="89" t="s">
        <v>28</v>
      </c>
      <c r="B34" s="89" t="s">
        <v>29</v>
      </c>
      <c r="C34" s="73">
        <v>80000</v>
      </c>
      <c r="D34" s="41">
        <v>83897.96</v>
      </c>
      <c r="E34" s="50">
        <f>D34/C34*100</f>
        <v>104.87245</v>
      </c>
    </row>
    <row r="35" spans="1:7" ht="40.5" customHeight="1" thickBot="1">
      <c r="A35" s="89"/>
      <c r="B35" s="89"/>
      <c r="C35" s="76"/>
      <c r="D35" s="44"/>
      <c r="E35" s="51"/>
    </row>
    <row r="36" spans="1:7" ht="42" customHeight="1" thickBot="1">
      <c r="A36" s="36" t="s">
        <v>30</v>
      </c>
      <c r="B36" s="36" t="s">
        <v>31</v>
      </c>
      <c r="C36" s="77">
        <f>C37</f>
        <v>200000</v>
      </c>
      <c r="D36" s="27">
        <f>D37</f>
        <v>226479.1</v>
      </c>
      <c r="E36" s="28">
        <f>D36/C36*100</f>
        <v>113.23955000000001</v>
      </c>
    </row>
    <row r="37" spans="1:7" ht="24.75" thickBot="1">
      <c r="A37" s="29" t="s">
        <v>32</v>
      </c>
      <c r="B37" s="29" t="s">
        <v>33</v>
      </c>
      <c r="C37" s="78">
        <v>200000</v>
      </c>
      <c r="D37" s="26">
        <v>226479.1</v>
      </c>
      <c r="E37" s="28">
        <f t="shared" ref="E37:E50" si="1">D37/C37*100</f>
        <v>113.23955000000001</v>
      </c>
    </row>
    <row r="38" spans="1:7" ht="24.75" thickBot="1">
      <c r="A38" s="36" t="s">
        <v>34</v>
      </c>
      <c r="B38" s="36" t="s">
        <v>35</v>
      </c>
      <c r="C38" s="13">
        <f>C39+C40</f>
        <v>457340</v>
      </c>
      <c r="D38" s="13">
        <f>D39+D40</f>
        <v>635720</v>
      </c>
      <c r="E38" s="28">
        <f t="shared" si="1"/>
        <v>139.00380460926226</v>
      </c>
    </row>
    <row r="39" spans="1:7" ht="99" customHeight="1">
      <c r="A39" s="63" t="s">
        <v>36</v>
      </c>
      <c r="B39" s="29" t="s">
        <v>37</v>
      </c>
      <c r="C39" s="79">
        <v>66500</v>
      </c>
      <c r="D39" s="25">
        <v>66500</v>
      </c>
      <c r="E39" s="28">
        <f t="shared" si="1"/>
        <v>100</v>
      </c>
    </row>
    <row r="40" spans="1:7" ht="48" customHeight="1">
      <c r="A40" s="63" t="s">
        <v>38</v>
      </c>
      <c r="B40" s="29" t="s">
        <v>39</v>
      </c>
      <c r="C40" s="78">
        <v>390840</v>
      </c>
      <c r="D40" s="26">
        <v>569220</v>
      </c>
      <c r="E40" s="66">
        <f t="shared" si="1"/>
        <v>145.64015965612526</v>
      </c>
    </row>
    <row r="41" spans="1:7">
      <c r="A41" s="16" t="s">
        <v>78</v>
      </c>
      <c r="B41" s="17" t="s">
        <v>79</v>
      </c>
      <c r="C41" s="80">
        <f>C42</f>
        <v>80935</v>
      </c>
      <c r="D41" s="67">
        <f>D42</f>
        <v>80935</v>
      </c>
      <c r="E41" s="66">
        <f t="shared" si="1"/>
        <v>100</v>
      </c>
    </row>
    <row r="42" spans="1:7" ht="26.25">
      <c r="A42" s="19" t="s">
        <v>77</v>
      </c>
      <c r="B42" s="18" t="s">
        <v>76</v>
      </c>
      <c r="C42" s="78">
        <v>80935</v>
      </c>
      <c r="D42" s="26">
        <v>80935</v>
      </c>
      <c r="E42" s="31">
        <f t="shared" si="1"/>
        <v>100</v>
      </c>
    </row>
    <row r="43" spans="1:7" ht="16.5" customHeight="1">
      <c r="A43" s="36" t="s">
        <v>40</v>
      </c>
      <c r="B43" s="36" t="s">
        <v>41</v>
      </c>
      <c r="C43" s="80">
        <f>C44+C47+C58+C61+C57</f>
        <v>266889401.57000002</v>
      </c>
      <c r="D43" s="67">
        <f>D44+D47+D58+D61+D57</f>
        <v>241155754.81999999</v>
      </c>
      <c r="E43" s="31">
        <f t="shared" si="1"/>
        <v>90.357936059424006</v>
      </c>
    </row>
    <row r="44" spans="1:7" ht="16.5" customHeight="1">
      <c r="A44" s="36" t="s">
        <v>100</v>
      </c>
      <c r="B44" s="36" t="s">
        <v>99</v>
      </c>
      <c r="C44" s="80">
        <f>C45+C46</f>
        <v>51540380</v>
      </c>
      <c r="D44" s="67">
        <f>D45+D46</f>
        <v>51540380</v>
      </c>
      <c r="E44" s="31">
        <f t="shared" si="1"/>
        <v>100</v>
      </c>
    </row>
    <row r="45" spans="1:7" ht="26.25" customHeight="1">
      <c r="A45" s="29" t="s">
        <v>57</v>
      </c>
      <c r="B45" s="29" t="s">
        <v>42</v>
      </c>
      <c r="C45" s="78">
        <v>6109000</v>
      </c>
      <c r="D45" s="26">
        <v>6109000</v>
      </c>
      <c r="E45" s="31">
        <f t="shared" si="1"/>
        <v>100</v>
      </c>
    </row>
    <row r="46" spans="1:7" ht="38.25" customHeight="1">
      <c r="A46" s="63" t="s">
        <v>80</v>
      </c>
      <c r="B46" s="29" t="s">
        <v>81</v>
      </c>
      <c r="C46" s="62">
        <v>45431380</v>
      </c>
      <c r="D46" s="39">
        <v>45431380</v>
      </c>
      <c r="E46" s="31">
        <f t="shared" si="1"/>
        <v>100</v>
      </c>
    </row>
    <row r="47" spans="1:7" ht="15" customHeight="1">
      <c r="A47" s="36" t="s">
        <v>102</v>
      </c>
      <c r="B47" s="36" t="s">
        <v>101</v>
      </c>
      <c r="C47" s="81">
        <f>C48+C49+C50+C51+C52+C53</f>
        <v>195771810.55000001</v>
      </c>
      <c r="D47" s="68">
        <f>D48+D49+D50+D51+D52+D53</f>
        <v>170061823.79999998</v>
      </c>
      <c r="E47" s="31">
        <f t="shared" si="1"/>
        <v>86.867370395272658</v>
      </c>
      <c r="G47" s="20"/>
    </row>
    <row r="48" spans="1:7" ht="73.5" customHeight="1">
      <c r="A48" s="63" t="s">
        <v>56</v>
      </c>
      <c r="B48" s="29" t="s">
        <v>43</v>
      </c>
      <c r="C48" s="62">
        <v>5141454</v>
      </c>
      <c r="D48" s="39">
        <v>4454319.6399999997</v>
      </c>
      <c r="E48" s="31">
        <f t="shared" si="1"/>
        <v>86.635407804873864</v>
      </c>
    </row>
    <row r="49" spans="1:5" ht="50.25" customHeight="1" thickBot="1">
      <c r="A49" s="63" t="s">
        <v>44</v>
      </c>
      <c r="B49" s="29" t="s">
        <v>45</v>
      </c>
      <c r="C49" s="82">
        <v>153957941</v>
      </c>
      <c r="D49" s="64">
        <v>153957921.16</v>
      </c>
      <c r="E49" s="65">
        <f t="shared" si="1"/>
        <v>99.999987113363645</v>
      </c>
    </row>
    <row r="50" spans="1:5" ht="63" customHeight="1" thickBot="1">
      <c r="A50" s="63" t="s">
        <v>82</v>
      </c>
      <c r="B50" s="29" t="s">
        <v>83</v>
      </c>
      <c r="C50" s="61">
        <v>910318</v>
      </c>
      <c r="D50" s="32"/>
      <c r="E50" s="31">
        <f t="shared" si="1"/>
        <v>0</v>
      </c>
    </row>
    <row r="51" spans="1:5" ht="108.75" customHeight="1" thickBot="1">
      <c r="A51" s="63" t="s">
        <v>46</v>
      </c>
      <c r="B51" s="29" t="s">
        <v>47</v>
      </c>
      <c r="C51" s="61">
        <v>27439864.969999999</v>
      </c>
      <c r="D51" s="32">
        <v>7239960</v>
      </c>
      <c r="E51" s="31">
        <f>D51/C51*100</f>
        <v>26.384823715114656</v>
      </c>
    </row>
    <row r="52" spans="1:5" ht="75" customHeight="1" thickBot="1">
      <c r="A52" s="63" t="s">
        <v>48</v>
      </c>
      <c r="B52" s="29" t="s">
        <v>49</v>
      </c>
      <c r="C52" s="61">
        <v>3911859.58</v>
      </c>
      <c r="D52" s="11"/>
      <c r="E52" s="31">
        <f>D52/C52*100</f>
        <v>0</v>
      </c>
    </row>
    <row r="53" spans="1:5" ht="15" customHeight="1" thickBot="1">
      <c r="A53" s="63" t="s">
        <v>85</v>
      </c>
      <c r="B53" s="29" t="s">
        <v>84</v>
      </c>
      <c r="C53" s="61">
        <f>C54+C55+C56</f>
        <v>4410373</v>
      </c>
      <c r="D53" s="33">
        <f>D54+D55+D56</f>
        <v>4409623</v>
      </c>
      <c r="E53" s="31">
        <f t="shared" ref="E53:E63" si="2">D53/C53*100</f>
        <v>99.982994635601116</v>
      </c>
    </row>
    <row r="54" spans="1:5" ht="15.75" customHeight="1" thickBot="1">
      <c r="A54" s="63" t="s">
        <v>86</v>
      </c>
      <c r="B54" s="29" t="s">
        <v>87</v>
      </c>
      <c r="C54" s="61">
        <v>69750</v>
      </c>
      <c r="D54" s="32">
        <v>69000</v>
      </c>
      <c r="E54" s="31">
        <f t="shared" si="2"/>
        <v>98.924731182795696</v>
      </c>
    </row>
    <row r="55" spans="1:5" ht="60.75" thickBot="1">
      <c r="A55" s="63" t="s">
        <v>50</v>
      </c>
      <c r="B55" s="29" t="s">
        <v>88</v>
      </c>
      <c r="C55" s="61">
        <v>385000</v>
      </c>
      <c r="D55" s="32">
        <v>385000</v>
      </c>
      <c r="E55" s="31">
        <f t="shared" si="2"/>
        <v>100</v>
      </c>
    </row>
    <row r="56" spans="1:5" ht="62.25" customHeight="1">
      <c r="A56" s="63" t="s">
        <v>89</v>
      </c>
      <c r="B56" s="29" t="s">
        <v>90</v>
      </c>
      <c r="C56" s="61">
        <v>3955623</v>
      </c>
      <c r="D56" s="32">
        <v>3955623</v>
      </c>
      <c r="E56" s="38">
        <f t="shared" si="2"/>
        <v>100</v>
      </c>
    </row>
    <row r="57" spans="1:5" ht="47.25" customHeight="1">
      <c r="A57" s="29" t="s">
        <v>55</v>
      </c>
      <c r="B57" s="29" t="s">
        <v>51</v>
      </c>
      <c r="C57" s="69">
        <v>384000</v>
      </c>
      <c r="D57" s="39">
        <v>384000</v>
      </c>
      <c r="E57" s="31">
        <f t="shared" si="2"/>
        <v>100</v>
      </c>
    </row>
    <row r="58" spans="1:5">
      <c r="A58" s="40" t="s">
        <v>98</v>
      </c>
      <c r="B58" s="36" t="s">
        <v>97</v>
      </c>
      <c r="C58" s="71">
        <f>C59+C60</f>
        <v>18655791.02</v>
      </c>
      <c r="D58" s="72">
        <f>D59+D60</f>
        <v>18655791.02</v>
      </c>
      <c r="E58" s="38">
        <f t="shared" si="2"/>
        <v>100</v>
      </c>
    </row>
    <row r="59" spans="1:5" ht="64.5">
      <c r="A59" s="35" t="s">
        <v>94</v>
      </c>
      <c r="B59" s="18" t="s">
        <v>93</v>
      </c>
      <c r="C59" s="26">
        <v>18000000</v>
      </c>
      <c r="D59" s="26">
        <v>18000000</v>
      </c>
      <c r="E59" s="31">
        <f t="shared" si="2"/>
        <v>100</v>
      </c>
    </row>
    <row r="60" spans="1:5" ht="102.75">
      <c r="A60" s="35" t="s">
        <v>92</v>
      </c>
      <c r="B60" s="34" t="s">
        <v>91</v>
      </c>
      <c r="C60" s="26">
        <v>655791.02</v>
      </c>
      <c r="D60" s="26">
        <v>655791.02</v>
      </c>
      <c r="E60" s="31">
        <f t="shared" si="2"/>
        <v>100</v>
      </c>
    </row>
    <row r="61" spans="1:5" ht="15" customHeight="1" thickBot="1">
      <c r="A61" s="36" t="s">
        <v>52</v>
      </c>
      <c r="B61" s="37" t="s">
        <v>95</v>
      </c>
      <c r="C61" s="13">
        <f>C62</f>
        <v>537420</v>
      </c>
      <c r="D61" s="13">
        <f>D62</f>
        <v>513760</v>
      </c>
      <c r="E61" s="70">
        <f t="shared" si="2"/>
        <v>95.59748427672956</v>
      </c>
    </row>
    <row r="62" spans="1:5" ht="24.75" thickBot="1">
      <c r="A62" s="29" t="s">
        <v>96</v>
      </c>
      <c r="B62" s="29" t="s">
        <v>53</v>
      </c>
      <c r="C62" s="9">
        <v>537420</v>
      </c>
      <c r="D62" s="30">
        <v>513760</v>
      </c>
      <c r="E62" s="31">
        <f t="shared" si="2"/>
        <v>95.59748427672956</v>
      </c>
    </row>
    <row r="63" spans="1:5" ht="15.75" thickBot="1">
      <c r="A63" s="29"/>
      <c r="B63" s="36" t="s">
        <v>54</v>
      </c>
      <c r="C63" s="13">
        <f>C11+C43</f>
        <v>283405676.57000005</v>
      </c>
      <c r="D63" s="13">
        <f>D11+D43</f>
        <v>257899468.63</v>
      </c>
      <c r="E63" s="31">
        <f t="shared" si="2"/>
        <v>91.00010689669439</v>
      </c>
    </row>
    <row r="64" spans="1:5" ht="15.75">
      <c r="A64" s="1"/>
    </row>
    <row r="65" spans="1:1">
      <c r="A65" s="10"/>
    </row>
  </sheetData>
  <mergeCells count="40">
    <mergeCell ref="E30:E31"/>
    <mergeCell ref="D32:D33"/>
    <mergeCell ref="D34:D35"/>
    <mergeCell ref="E34:E35"/>
    <mergeCell ref="D2:E2"/>
    <mergeCell ref="C3:E3"/>
    <mergeCell ref="C4:E4"/>
    <mergeCell ref="C5:E5"/>
    <mergeCell ref="E11:E12"/>
    <mergeCell ref="E25:E26"/>
    <mergeCell ref="E27:E28"/>
    <mergeCell ref="E9:E10"/>
    <mergeCell ref="A6:E7"/>
    <mergeCell ref="E32:E33"/>
    <mergeCell ref="A32:A33"/>
    <mergeCell ref="B32:B33"/>
    <mergeCell ref="A9:A10"/>
    <mergeCell ref="C30:C31"/>
    <mergeCell ref="C32:C33"/>
    <mergeCell ref="C34:C35"/>
    <mergeCell ref="D30:D31"/>
    <mergeCell ref="A11:A12"/>
    <mergeCell ref="B11:B12"/>
    <mergeCell ref="C11:C12"/>
    <mergeCell ref="D11:D12"/>
    <mergeCell ref="D25:D26"/>
    <mergeCell ref="D27:D28"/>
    <mergeCell ref="B9:B10"/>
    <mergeCell ref="D9:D10"/>
    <mergeCell ref="C9:C10"/>
    <mergeCell ref="A34:A35"/>
    <mergeCell ref="B34:B35"/>
    <mergeCell ref="C25:C26"/>
    <mergeCell ref="C27:C28"/>
    <mergeCell ref="A30:A31"/>
    <mergeCell ref="B30:B31"/>
    <mergeCell ref="A25:A26"/>
    <mergeCell ref="B25:B26"/>
    <mergeCell ref="A27:A28"/>
    <mergeCell ref="B27:B28"/>
  </mergeCells>
  <pageMargins left="0.9055118110236221" right="0.5118110236220472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2015-04-28T06:01:38Z</cp:lastPrinted>
  <dcterms:created xsi:type="dcterms:W3CDTF">2015-03-26T06:51:27Z</dcterms:created>
  <dcterms:modified xsi:type="dcterms:W3CDTF">2015-04-28T06:02:52Z</dcterms:modified>
</cp:coreProperties>
</file>